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BF2D0AF8-BDC3-4E9A-8A6A-20947AAB4F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B24" i="1"/>
  <c r="E4" i="1" l="1"/>
  <c r="E5" i="1"/>
  <c r="E6" i="1"/>
  <c r="E7" i="1"/>
  <c r="E8" i="1"/>
  <c r="E9" i="1"/>
  <c r="E10" i="1"/>
  <c r="E11" i="1"/>
  <c r="E12" i="1"/>
  <c r="E3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<sst xmlns="http://schemas.openxmlformats.org/spreadsheetml/2006/main" count="20" uniqueCount="19">
  <si>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</si>
  <si>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</si>
  <si>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</si>
  <si>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</si>
  <si>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</si>
  <si>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</si>
  <si>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</si>
  <si>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</si>
  <si>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</si>
  <si>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</si>
  <si>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</si>
  <si>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</si>
  <si>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</si>
  <si>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</si>
  <si>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</si>
  <si>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</si>
  <si>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2) Nejistota typu A: 0,842</t>
  </si>
  <si>
    <t>1) Průměr :19,58 K</t>
  </si>
  <si>
    <r>
      <t xml:space="preserve">3) Výsledna hodnota oteplení : 19,58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0,842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</si>
</sst>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Náhled kryt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19.150000000000006</c:v>
                </c:pt>
                <c:pt idx="1">
                  <c:v>19.149999999999999</c:v>
                </c:pt>
                <c:pt idx="2">
                  <c:v>19.549999999999997</c:v>
                </c:pt>
                <c:pt idx="3">
                  <c:v>18.649999999999999</c:v>
                </c:pt>
                <c:pt idx="4">
                  <c:v>18.5</c:v>
                </c:pt>
                <c:pt idx="5">
                  <c:v>19.2</c:v>
                </c:pt>
                <c:pt idx="6">
                  <c:v>19.950000000000003</c:v>
                </c:pt>
                <c:pt idx="7">
                  <c:v>21.049999999999997</c:v>
                </c:pt>
                <c:pt idx="8">
                  <c:v>19.799999999999997</c:v>
                </c:pt>
                <c:pt idx="9">
                  <c:v>20.800000000000004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4-406F-AF21-F14B974B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A19" sqref="A19:I19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2" spans="1:11" x14ac:dyDescent="0.25"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1" x14ac:dyDescent="0.25">
      <c r="B3" s="3">
        <v>1</v>
      </c>
      <c r="C3" s="5">
        <v>23.9</v>
      </c>
      <c r="D3" s="5">
        <v>24.2</v>
      </c>
      <c r="E3" s="5">
        <f>(C3+D3)/2</f>
        <v>24.049999999999997</v>
      </c>
      <c r="F3" s="5">
        <v>43.2</v>
      </c>
      <c r="G3" s="3">
        <f>F3-E3</f>
        <v>19.150000000000006</v>
      </c>
      <c r="H3" t="s">
        <v>15</v>
      </c>
      <c r="I3">
        <f>19.58-G3</f>
        <v>0.42999999999999261</v>
      </c>
    </row>
    <row r="4" spans="1:11" x14ac:dyDescent="0.25">
      <c r="B4" s="3">
        <v>2</v>
      </c>
      <c r="C4" s="5">
        <v>24.5</v>
      </c>
      <c r="D4" s="5">
        <v>24.8</v>
      </c>
      <c r="E4" s="5">
        <f t="shared" ref="E4:E12" si="0">(C4+D4)/2</f>
        <v>24.65</v>
      </c>
      <c r="F4" s="5">
        <v>43.8</v>
      </c>
      <c r="G4" s="3">
        <f t="shared" ref="G4:G11" si="1">F4-E4</f>
        <v>19.149999999999999</v>
      </c>
      <c r="H4" t="s">
        <v>15</v>
      </c>
      <c r="I4">
        <f t="shared" ref="I4:I12" si="2">19.58-G4</f>
        <v>0.42999999999999972</v>
      </c>
    </row>
    <row r="5" spans="1:11" x14ac:dyDescent="0.25">
      <c r="B5" s="3">
        <v>3</v>
      </c>
      <c r="C5" s="5">
        <v>24.2</v>
      </c>
      <c r="D5" s="5">
        <v>24.3</v>
      </c>
      <c r="E5" s="5">
        <f t="shared" si="0"/>
        <v>24.25</v>
      </c>
      <c r="F5" s="5">
        <v>43.8</v>
      </c>
      <c r="G5" s="3">
        <f t="shared" si="1"/>
        <v>19.549999999999997</v>
      </c>
      <c r="H5" s="4" t="s">
        <v>7</v>
      </c>
      <c r="I5">
        <f t="shared" si="2"/>
        <v>3.0000000000001137E-2</v>
      </c>
    </row>
    <row r="6" spans="1:11" x14ac:dyDescent="0.25">
      <c r="B6" s="3">
        <v>4</v>
      </c>
      <c r="C6" s="5">
        <v>25.3</v>
      </c>
      <c r="D6" s="5">
        <v>25.6</v>
      </c>
      <c r="E6" s="5">
        <f t="shared" si="0"/>
        <v>25.450000000000003</v>
      </c>
      <c r="F6" s="5">
        <v>44.1</v>
      </c>
      <c r="G6" s="3">
        <f t="shared" si="1"/>
        <v>18.649999999999999</v>
      </c>
      <c r="H6" t="s">
        <v>8</v>
      </c>
      <c r="I6">
        <f t="shared" si="2"/>
        <v>0.92999999999999972</v>
      </c>
    </row>
    <row r="7" spans="1:11" x14ac:dyDescent="0.25">
      <c r="B7" s="3">
        <v>5</v>
      </c>
      <c r="C7" s="5">
        <v>25.5</v>
      </c>
      <c r="D7" s="5">
        <v>25.7</v>
      </c>
      <c r="E7" s="5">
        <f t="shared" si="0"/>
        <v>25.6</v>
      </c>
      <c r="F7" s="5">
        <v>44.1</v>
      </c>
      <c r="G7" s="3">
        <f t="shared" si="1"/>
        <v>18.5</v>
      </c>
      <c r="H7" t="s">
        <v>9</v>
      </c>
      <c r="I7">
        <f t="shared" si="2"/>
        <v>1.0799999999999983</v>
      </c>
    </row>
    <row r="8" spans="1:11" x14ac:dyDescent="0.25">
      <c r="B8" s="3">
        <v>6</v>
      </c>
      <c r="C8" s="5">
        <v>25.5</v>
      </c>
      <c r="D8" s="5">
        <v>26.1</v>
      </c>
      <c r="E8" s="5">
        <f t="shared" si="0"/>
        <v>25.8</v>
      </c>
      <c r="F8" s="5">
        <v>45</v>
      </c>
      <c r="G8" s="3">
        <f t="shared" si="1"/>
        <v>19.2</v>
      </c>
      <c r="H8" t="s">
        <v>10</v>
      </c>
      <c r="I8">
        <f t="shared" si="2"/>
        <v>0.37999999999999901</v>
      </c>
    </row>
    <row r="9" spans="1:11" x14ac:dyDescent="0.25">
      <c r="B9" s="3">
        <v>7</v>
      </c>
      <c r="C9" s="5">
        <v>24.9</v>
      </c>
      <c r="D9" s="5">
        <v>25.2</v>
      </c>
      <c r="E9" s="5">
        <f t="shared" si="0"/>
        <v>25.049999999999997</v>
      </c>
      <c r="F9" s="5">
        <v>45</v>
      </c>
      <c r="G9" s="3">
        <f t="shared" si="1"/>
        <v>19.950000000000003</v>
      </c>
      <c r="H9" t="s">
        <v>11</v>
      </c>
      <c r="I9">
        <f t="shared" si="2"/>
        <v>-0.37000000000000455</v>
      </c>
    </row>
    <row r="10" spans="1:11" x14ac:dyDescent="0.25">
      <c r="B10" s="3">
        <v>8</v>
      </c>
      <c r="C10" s="5">
        <v>22.7</v>
      </c>
      <c r="D10" s="5">
        <v>22.8</v>
      </c>
      <c r="E10" s="5">
        <f t="shared" si="0"/>
        <v>22.75</v>
      </c>
      <c r="F10" s="5">
        <v>43.8</v>
      </c>
      <c r="G10" s="3">
        <f t="shared" si="1"/>
        <v>21.049999999999997</v>
      </c>
      <c r="H10" t="s">
        <v>12</v>
      </c>
      <c r="I10">
        <f t="shared" si="2"/>
        <v>-1.4699999999999989</v>
      </c>
    </row>
    <row r="11" spans="1:11" x14ac:dyDescent="0.25">
      <c r="B11" s="3">
        <v>9</v>
      </c>
      <c r="C11" s="5">
        <v>23.5</v>
      </c>
      <c r="D11" s="5">
        <v>23.7</v>
      </c>
      <c r="E11" s="5">
        <f t="shared" si="0"/>
        <v>23.6</v>
      </c>
      <c r="F11" s="5">
        <v>43.4</v>
      </c>
      <c r="G11" s="3">
        <f t="shared" si="1"/>
        <v>19.799999999999997</v>
      </c>
      <c r="H11" t="s">
        <v>13</v>
      </c>
      <c r="I11">
        <f t="shared" si="2"/>
        <v>-0.21999999999999886</v>
      </c>
    </row>
    <row r="12" spans="1:11" x14ac:dyDescent="0.25">
      <c r="B12" s="3">
        <v>10</v>
      </c>
      <c r="C12" s="5">
        <v>23.8</v>
      </c>
      <c r="D12" s="5">
        <v>24</v>
      </c>
      <c r="E12" s="5">
        <f t="shared" si="0"/>
        <v>23.9</v>
      </c>
      <c r="F12" s="5">
        <v>44.7</v>
      </c>
      <c r="G12" s="3">
        <f>F12-E12</f>
        <v>20.800000000000004</v>
      </c>
      <c r="H12" t="s">
        <v>14</v>
      </c>
      <c r="I12">
        <f t="shared" si="2"/>
        <v>-1.220000000000006</v>
      </c>
    </row>
    <row r="14" spans="1:11" x14ac:dyDescent="0.25">
      <c r="J14" s="2"/>
      <c r="K14" s="2"/>
    </row>
    <row r="15" spans="1:11" x14ac:dyDescent="0.25">
      <c r="A15" s="6" t="s">
        <v>6</v>
      </c>
      <c r="B15" s="6"/>
      <c r="C15" s="6"/>
      <c r="D15" s="6"/>
      <c r="E15" s="6"/>
      <c r="F15" s="6"/>
      <c r="G15" s="6"/>
      <c r="H15" s="6"/>
      <c r="I15" s="6"/>
      <c r="J15" s="2"/>
      <c r="K15" s="2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2"/>
      <c r="K16" s="2"/>
    </row>
    <row r="17" spans="1:11" x14ac:dyDescent="0.25">
      <c r="A17" s="6" t="s">
        <v>17</v>
      </c>
      <c r="B17" s="6"/>
      <c r="C17" s="6"/>
      <c r="D17" s="6"/>
      <c r="E17" s="6"/>
      <c r="F17" s="6"/>
      <c r="G17" s="6"/>
      <c r="H17" s="6"/>
      <c r="I17" s="6"/>
      <c r="J17" s="2"/>
      <c r="K17" s="2"/>
    </row>
    <row r="18" spans="1:1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2"/>
      <c r="K18" s="2"/>
    </row>
    <row r="19" spans="1:11" x14ac:dyDescent="0.25">
      <c r="A19" s="6" t="s">
        <v>18</v>
      </c>
      <c r="B19" s="6"/>
      <c r="C19" s="6"/>
      <c r="D19" s="6"/>
      <c r="E19" s="6"/>
      <c r="F19" s="6"/>
      <c r="G19" s="6"/>
      <c r="H19" s="6"/>
      <c r="I19" s="6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>
        <f>AVERAGE(G3:G12)</f>
        <v>19.580000000000002</v>
      </c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S13" sqref="S1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2020-07-13T17:06:55Z</dcterms:modified>
</cp:coreProperties>
</file>